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teo.murzilli\Desktop\INAIL atti giudiziari\documentazione\PER PUBBLICAZIONE 2703\ID 2948_Documenti di gara\"/>
    </mc:Choice>
  </mc:AlternateContent>
  <xr:revisionPtr revIDLastSave="0" documentId="13_ncr:1_{ED61640C-9765-42BB-84D3-2C674A11800A}" xr6:coauthVersionLast="47" xr6:coauthVersionMax="47" xr10:uidLastSave="{00000000-0000-0000-0000-000000000000}"/>
  <bookViews>
    <workbookView xWindow="-110" yWindow="-110" windowWidth="19420" windowHeight="10300" tabRatio="635" activeTab="1" xr2:uid="{00000000-000D-0000-FFFF-FFFF00000000}"/>
  </bookViews>
  <sheets>
    <sheet name="ISTRUZIONI" sheetId="15" r:id="rId1"/>
    <sheet name="GARANZIE CONTRATTO SINGOLO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<sst xmlns="http://schemas.openxmlformats.org/spreadsheetml/2006/main" count="38" uniqueCount="35">
  <si>
    <t>Possesso
(s/n)</t>
  </si>
  <si>
    <t>Riduzione prevista</t>
  </si>
  <si>
    <t>Requisiti per riduzione garanzia</t>
  </si>
  <si>
    <t>Riduzione applicata</t>
  </si>
  <si>
    <t>A.1.  Possesso ISO 9000</t>
  </si>
  <si>
    <t>C.  Ulteriori riduzioni fino a un massimo del 20%</t>
  </si>
  <si>
    <t>CALCOLO IMPORTO DELLA GARANZIA PROVVISORIA</t>
  </si>
  <si>
    <t>Importo della garanzia provvisoria al netto delle riduzioni</t>
  </si>
  <si>
    <t>CALCOLO RIDUZIONI AI SENSI DELL'ART. 106, COMMA 8, D.LGS. N. 36/2023</t>
  </si>
  <si>
    <t>Valorizzare s/n in base ai requisiti posseduti, come dichiarati nella Domanda di partecipazione</t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</si>
  <si>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</si>
  <si>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</si>
  <si>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</si>
  <si>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</si>
  <si>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</si>
  <si>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</si>
  <si>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</si>
  <si>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</si>
  <si>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</si>
  <si>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</si>
  <si>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</si>
  <si>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t>CALCOLO IMPORTO DELLA GARANZIA DEFINITIVA</t>
  </si>
  <si>
    <t xml:space="preserve">B.  Fideiussione, emessa e firmata digitalmente, gestita mediante verifica telematica sul sito internet dell'emittente </t>
  </si>
  <si>
    <t xml:space="preserve">Importo base della garanzia provvisoria
</t>
  </si>
  <si>
    <t>Importo finale garanzia definitivo</t>
  </si>
  <si>
    <t>Ribasso percentuale offerto
Inserire Rpc,i offerto, determinato come da par.17.3 del disciplinare di gara (NB: il valore è indicato preventivamente a solo titolo di esempio)</t>
  </si>
  <si>
    <t>Almeno una certificazione tra le seguenti certixicazioni: 
UNI EN ISO 14001 – «Sistemi di gestione ambientale»;
UNI EN ISO 45001 – «Sistemi di gestione per la salute e sicurezza sul lavoro»;
ISO/IEC 27001:2022 – «Sistemi di gestione per la Sicurezza delle Informazioni»;
SA 8000 – «Certificazione social accountability 8000».</t>
  </si>
  <si>
    <r>
      <t xml:space="preserve">A.2. Micro/piccola/media impresa (o RTI/consorzio formato </t>
    </r>
    <r>
      <rPr>
        <u/>
        <sz val="10"/>
        <color theme="1"/>
        <rFont val="Arial"/>
        <family val="2"/>
      </rPr>
      <t>esclusivamente</t>
    </r>
    <r>
      <rPr>
        <sz val="10"/>
        <color theme="1"/>
        <rFont val="Arial"/>
        <family val="2"/>
      </rPr>
      <t xml:space="preserve"> da MPMI)</t>
    </r>
  </si>
  <si>
    <r>
      <t xml:space="preserve">Riduzione complessiva
</t>
    </r>
    <r>
      <rPr>
        <i/>
        <sz val="10"/>
        <color theme="1"/>
        <rFont val="Arial"/>
        <family val="2"/>
      </rPr>
      <t>(Ai fini del cumulo delle riduzioni, la riduzione successiva è calcolata sull’importo che risulta dalla riduzione precedente)</t>
    </r>
  </si>
  <si>
    <r>
      <rPr>
        <b/>
        <sz val="10"/>
        <color theme="1"/>
        <rFont val="Arial"/>
        <family val="2"/>
      </rPr>
      <t>Importo di riferimento</t>
    </r>
    <r>
      <rPr>
        <sz val="10"/>
        <color theme="1"/>
        <rFont val="Arial"/>
        <family val="2"/>
      </rPr>
      <t xml:space="preserve"> per il calcolo della garanzia definitiva</t>
    </r>
  </si>
  <si>
    <r>
      <t xml:space="preserve">Importo base della garanzia
</t>
    </r>
    <r>
      <rPr>
        <i/>
        <sz val="10"/>
        <color theme="1"/>
        <rFont val="Arial"/>
        <family val="2"/>
      </rPr>
      <t>(Valore % fissato in documentazione di gara)</t>
    </r>
  </si>
  <si>
    <r>
      <t xml:space="preserve">Incremento per ribasso compreso tra 10% e 20%
</t>
    </r>
    <r>
      <rPr>
        <i/>
        <sz val="10"/>
        <color theme="1"/>
        <rFont val="Arial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</si>
  <si>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Arial"/>
        <family val="2"/>
      </rPr>
      <t>(+2% per ogni punto di R offerto al di sopra del 20%)</t>
    </r>
  </si>
  <si>
    <r>
      <t xml:space="preserve">Importo della garanzia definitiva </t>
    </r>
    <r>
      <rPr>
        <u/>
        <sz val="10"/>
        <color theme="1"/>
        <rFont val="Arial"/>
        <family val="2"/>
      </rPr>
      <t xml:space="preserve">ante </t>
    </r>
    <r>
      <rPr>
        <sz val="10"/>
        <color theme="1"/>
        <rFont val="Arial"/>
        <family val="2"/>
      </rPr>
      <t>applicazione delle riduzioni ex art. 106 comma 8</t>
    </r>
  </si>
  <si>
    <r>
      <t xml:space="preserve">Sono le uniche celle di input destinate alla compilazione da parte degli operatori economici.
I valori eventualmente già riportati in queste celle </t>
    </r>
    <r>
      <rPr>
        <u/>
        <sz val="10"/>
        <color theme="1"/>
        <rFont val="Arial"/>
        <family val="2"/>
      </rPr>
      <t>hanno solo finalità di esempio</t>
    </r>
    <r>
      <rPr>
        <sz val="10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</si>
</sst>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name val="Arial"/>
      <family val="2"/>
    </font>
    <font>
      <b/>
      <strike/>
      <sz val="10"/>
      <color rgb="FFFF0000"/>
      <name val="Arial"/>
      <family val="2"/>
    </font>
    <font>
      <b/>
      <sz val="10"/>
      <color rgb="FF0000FF"/>
      <name val="Arial"/>
      <family val="2"/>
    </font>
    <font>
      <i/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/>
    <xf numFmtId="0" fontId="4" fillId="7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8" fillId="0" borderId="8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9" fontId="6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8" fillId="0" borderId="8" xfId="0" quotePrefix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10" fontId="4" fillId="4" borderId="1" xfId="0" applyNumberFormat="1" applyFont="1" applyFill="1" applyBorder="1" applyAlignment="1" applyProtection="1">
      <alignment horizontal="center" vertical="center"/>
      <protection locked="0"/>
    </xf>
    <xf numFmtId="10" fontId="4" fillId="8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vertical="center"/>
    </xf>
    <xf numFmtId="165" fontId="13" fillId="0" borderId="0" xfId="0" applyNumberFormat="1" applyFont="1"/>
    <xf numFmtId="0" fontId="13" fillId="0" borderId="0" xfId="0" applyFont="1"/>
    <xf numFmtId="0" fontId="8" fillId="0" borderId="5" xfId="0" applyFont="1" applyBorder="1" applyAlignment="1">
      <alignment horizontal="center" vertical="center" wrapText="1"/>
    </xf>
    <xf numFmtId="0" fontId="14" fillId="0" borderId="0" xfId="0" applyFont="1"/>
    <xf numFmtId="0" fontId="2" fillId="4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4" fillId="4" borderId="2" xfId="2" applyFont="1" applyFill="1" applyBorder="1" applyAlignment="1" applyProtection="1">
      <alignment horizontal="center" vertical="center"/>
      <protection locked="0"/>
    </xf>
    <xf numFmtId="44" fontId="4" fillId="4" borderId="3" xfId="2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44" fontId="4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topLeftCell="A5" zoomScaleNormal="100" workbookViewId="0">
      <selection activeCell="D13" sqref="D13"/>
    </sheetView>
  </sheetViews>
  <sheetFormatPr defaultRowHeight="12.5" x14ac:dyDescent="0.25"/>
  <cols>
    <col min="1" max="2" width="8.7265625" style="1"/>
    <col min="3" max="3" width="20.26953125" style="1" customWidth="1"/>
    <col min="4" max="4" width="86" style="1" customWidth="1"/>
    <col min="5" max="16384" width="8.7265625" style="1"/>
  </cols>
  <sheetData>
    <row r="1" spans="1:4" x14ac:dyDescent="0.25">
      <c r="A1" s="1" t="s">
        <v>10</v>
      </c>
    </row>
    <row r="4" spans="1:4" s="27" customFormat="1" ht="31.5" customHeight="1" x14ac:dyDescent="0.3">
      <c r="C4" s="33" t="s">
        <v>11</v>
      </c>
      <c r="D4" s="33"/>
    </row>
    <row r="5" spans="1:4" s="27" customFormat="1" ht="31.5" customHeight="1" x14ac:dyDescent="0.3">
      <c r="C5" s="33" t="s">
        <v>12</v>
      </c>
      <c r="D5" s="33"/>
    </row>
    <row r="6" spans="1:4" s="27" customFormat="1" ht="31.5" customHeight="1" x14ac:dyDescent="0.3">
      <c r="C6" s="33" t="s">
        <v>13</v>
      </c>
      <c r="D6" s="33"/>
    </row>
    <row r="7" spans="1:4" x14ac:dyDescent="0.25">
      <c r="C7" s="34"/>
      <c r="D7" s="34"/>
    </row>
    <row r="8" spans="1:4" ht="13" x14ac:dyDescent="0.25">
      <c r="C8" s="33" t="s">
        <v>14</v>
      </c>
      <c r="D8" s="33"/>
    </row>
    <row r="9" spans="1:4" ht="34.5" customHeight="1" x14ac:dyDescent="0.25">
      <c r="C9" s="28" t="s">
        <v>15</v>
      </c>
      <c r="D9" s="29" t="s">
        <v>34</v>
      </c>
    </row>
    <row r="10" spans="1:4" ht="34.5" customHeight="1" x14ac:dyDescent="0.25">
      <c r="C10" s="30" t="s">
        <v>16</v>
      </c>
      <c r="D10" s="29" t="s">
        <v>17</v>
      </c>
    </row>
    <row r="11" spans="1:4" ht="34.5" customHeight="1" x14ac:dyDescent="0.25">
      <c r="C11" s="31" t="s">
        <v>18</v>
      </c>
      <c r="D11" s="29" t="s">
        <v>19</v>
      </c>
    </row>
    <row r="12" spans="1:4" x14ac:dyDescent="0.25">
      <c r="C12" s="29"/>
      <c r="D12" s="29"/>
    </row>
    <row r="13" spans="1:4" x14ac:dyDescent="0.25">
      <c r="C13" s="32"/>
    </row>
    <row r="14" spans="1:4" x14ac:dyDescent="0.25">
      <c r="C14" s="32"/>
    </row>
    <row r="15" spans="1:4" x14ac:dyDescent="0.25">
      <c r="C15" s="32"/>
    </row>
    <row r="16" spans="1:4" x14ac:dyDescent="0.25">
      <c r="C16" s="32"/>
    </row>
    <row r="17" spans="3:3" x14ac:dyDescent="0.25">
      <c r="C17" s="32"/>
    </row>
    <row r="18" spans="3:3" x14ac:dyDescent="0.25">
      <c r="C18" s="32"/>
    </row>
    <row r="19" spans="3:3" x14ac:dyDescent="0.25">
      <c r="C19" s="32"/>
    </row>
    <row r="20" spans="3:3" x14ac:dyDescent="0.25">
      <c r="C20" s="32"/>
    </row>
    <row r="21" spans="3:3" x14ac:dyDescent="0.25">
      <c r="C21" s="32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M26"/>
  <sheetViews>
    <sheetView tabSelected="1" topLeftCell="A10" zoomScale="85" zoomScaleNormal="85" zoomScaleSheetLayoutView="97" workbookViewId="0">
      <selection activeCell="B10" sqref="B10"/>
    </sheetView>
  </sheetViews>
  <sheetFormatPr defaultRowHeight="12.5" x14ac:dyDescent="0.25"/>
  <cols>
    <col min="1" max="1" width="5.26953125" style="1" customWidth="1"/>
    <col min="2" max="2" width="61.54296875" style="1" customWidth="1"/>
    <col min="3" max="3" width="13.54296875" style="1" customWidth="1"/>
    <col min="4" max="4" width="8.7265625" style="1"/>
    <col min="5" max="5" width="14.1796875" style="1" customWidth="1"/>
    <col min="6" max="8" width="8.7265625" style="1"/>
    <col min="9" max="9" width="8.7265625" style="1" customWidth="1"/>
    <col min="10" max="16384" width="8.7265625" style="1"/>
  </cols>
  <sheetData>
    <row r="3" spans="1:13" ht="28.5" customHeight="1" x14ac:dyDescent="0.25">
      <c r="B3" s="35" t="s">
        <v>8</v>
      </c>
      <c r="C3" s="35"/>
      <c r="D3" s="35"/>
      <c r="E3" s="35"/>
    </row>
    <row r="4" spans="1:13" ht="28.5" customHeight="1" x14ac:dyDescent="0.25">
      <c r="B4" s="36" t="s">
        <v>9</v>
      </c>
      <c r="C4" s="37"/>
      <c r="D4" s="37"/>
      <c r="E4" s="38"/>
    </row>
    <row r="5" spans="1:13" ht="39" x14ac:dyDescent="0.25">
      <c r="B5" s="2" t="s">
        <v>2</v>
      </c>
      <c r="C5" s="2" t="s">
        <v>1</v>
      </c>
      <c r="D5" s="2" t="s">
        <v>0</v>
      </c>
      <c r="E5" s="2" t="s">
        <v>3</v>
      </c>
    </row>
    <row r="6" spans="1:13" ht="28.5" customHeight="1" x14ac:dyDescent="0.25">
      <c r="A6" s="39"/>
      <c r="B6" s="3" t="s">
        <v>4</v>
      </c>
      <c r="C6" s="4">
        <v>0.3</v>
      </c>
      <c r="D6" s="5" t="s">
        <v>20</v>
      </c>
      <c r="E6" s="40">
        <f>IF(D7="s",C7,IF(D6="s",C6,0))</f>
        <v>0</v>
      </c>
    </row>
    <row r="7" spans="1:13" ht="25" x14ac:dyDescent="0.25">
      <c r="A7" s="39"/>
      <c r="B7" s="3" t="s">
        <v>27</v>
      </c>
      <c r="C7" s="4">
        <v>0.5</v>
      </c>
      <c r="D7" s="5" t="s">
        <v>20</v>
      </c>
      <c r="E7" s="41"/>
    </row>
    <row r="8" spans="1:13" ht="45" customHeight="1" x14ac:dyDescent="0.25">
      <c r="B8" s="6" t="s">
        <v>22</v>
      </c>
      <c r="C8" s="4">
        <v>0.1</v>
      </c>
      <c r="D8" s="5" t="s">
        <v>20</v>
      </c>
      <c r="E8" s="7">
        <f>IF(D8="s",C8,0)</f>
        <v>0</v>
      </c>
      <c r="F8" s="8"/>
      <c r="G8" s="24"/>
      <c r="H8" s="25"/>
      <c r="I8" s="25"/>
      <c r="J8" s="25"/>
      <c r="K8" s="25"/>
      <c r="L8" s="25"/>
    </row>
    <row r="9" spans="1:13" ht="13" x14ac:dyDescent="0.25">
      <c r="B9" s="9" t="s">
        <v>5</v>
      </c>
      <c r="C9" s="10"/>
      <c r="D9" s="11"/>
      <c r="E9" s="12"/>
      <c r="F9" s="13"/>
      <c r="G9" s="14"/>
      <c r="H9" s="14"/>
      <c r="I9" s="14"/>
      <c r="J9" s="14"/>
      <c r="K9" s="14"/>
      <c r="L9" s="14"/>
      <c r="M9" s="14"/>
    </row>
    <row r="10" spans="1:13" ht="94" customHeight="1" x14ac:dyDescent="0.25">
      <c r="A10" s="26"/>
      <c r="B10" s="6" t="s">
        <v>26</v>
      </c>
      <c r="C10" s="15">
        <v>0.2</v>
      </c>
      <c r="D10" s="5" t="s">
        <v>20</v>
      </c>
      <c r="E10" s="7">
        <f>IF(D10="s",C10,0)</f>
        <v>0</v>
      </c>
      <c r="F10" s="13"/>
      <c r="G10" s="14"/>
      <c r="H10" s="14"/>
      <c r="I10" s="14"/>
      <c r="J10" s="14"/>
      <c r="K10" s="14"/>
      <c r="L10" s="14"/>
      <c r="M10" s="14"/>
    </row>
    <row r="11" spans="1:13" ht="43.5" customHeight="1" x14ac:dyDescent="0.25">
      <c r="B11" s="42" t="s">
        <v>28</v>
      </c>
      <c r="C11" s="43"/>
      <c r="D11" s="44">
        <f>IFERROR(1-(1-E6)*(1-E8)*(1-E10),1-(1-E6)*(1-E10))</f>
        <v>0</v>
      </c>
      <c r="E11" s="44"/>
      <c r="F11" s="16"/>
    </row>
    <row r="14" spans="1:13" ht="27" customHeight="1" x14ac:dyDescent="0.25">
      <c r="B14" s="35" t="s">
        <v>6</v>
      </c>
      <c r="C14" s="35"/>
      <c r="D14" s="35"/>
      <c r="E14" s="35"/>
    </row>
    <row r="15" spans="1:13" ht="60.75" customHeight="1" x14ac:dyDescent="0.25">
      <c r="B15" s="52" t="s">
        <v>23</v>
      </c>
      <c r="C15" s="53"/>
      <c r="D15" s="50">
        <v>56405.58</v>
      </c>
      <c r="E15" s="51"/>
      <c r="F15" s="17"/>
      <c r="G15" s="18"/>
      <c r="H15" s="18"/>
      <c r="I15" s="18"/>
      <c r="J15" s="18"/>
      <c r="K15" s="18"/>
      <c r="L15" s="18"/>
      <c r="M15" s="18"/>
    </row>
    <row r="16" spans="1:13" ht="13" x14ac:dyDescent="0.25">
      <c r="B16" s="54" t="s">
        <v>7</v>
      </c>
      <c r="C16" s="55"/>
      <c r="D16" s="56">
        <f>ROUND((1-$D$11)*$D15,0)</f>
        <v>56406</v>
      </c>
      <c r="E16" s="56"/>
    </row>
    <row r="19" spans="2:6" ht="31.5" customHeight="1" x14ac:dyDescent="0.25">
      <c r="B19" s="35" t="s">
        <v>21</v>
      </c>
      <c r="C19" s="45"/>
      <c r="D19" s="45"/>
      <c r="E19" s="46"/>
      <c r="F19" s="19"/>
    </row>
    <row r="20" spans="2:6" ht="61.5" customHeight="1" x14ac:dyDescent="0.25">
      <c r="B20" s="48" t="s">
        <v>29</v>
      </c>
      <c r="C20" s="49"/>
      <c r="D20" s="50">
        <v>2350232.48</v>
      </c>
      <c r="E20" s="51"/>
      <c r="F20" s="19"/>
    </row>
    <row r="21" spans="2:6" ht="44.25" customHeight="1" x14ac:dyDescent="0.25">
      <c r="B21" s="59" t="s">
        <v>25</v>
      </c>
      <c r="C21" s="59"/>
      <c r="D21" s="20">
        <v>0.24</v>
      </c>
      <c r="E21" s="21"/>
      <c r="F21" s="19"/>
    </row>
    <row r="22" spans="2:6" ht="29.25" customHeight="1" x14ac:dyDescent="0.25">
      <c r="B22" s="47" t="s">
        <v>30</v>
      </c>
      <c r="C22" s="47"/>
      <c r="D22" s="22">
        <v>0.1</v>
      </c>
      <c r="E22" s="23">
        <f>D22*D$20</f>
        <v>235023.24800000002</v>
      </c>
      <c r="F22" s="19"/>
    </row>
    <row r="23" spans="2:6" ht="29.25" customHeight="1" x14ac:dyDescent="0.25">
      <c r="B23" s="47" t="s">
        <v>31</v>
      </c>
      <c r="C23" s="47"/>
      <c r="D23" s="7">
        <f>IF(D21&gt;10%,MIN(D21-10%,10%),0%)</f>
        <v>0.1</v>
      </c>
      <c r="E23" s="23">
        <f>D23*D$20</f>
        <v>235023.24800000002</v>
      </c>
    </row>
    <row r="24" spans="2:6" ht="29.25" customHeight="1" x14ac:dyDescent="0.25">
      <c r="B24" s="47" t="s">
        <v>32</v>
      </c>
      <c r="C24" s="47"/>
      <c r="D24" s="7">
        <f>IF(D21&gt;20%,2*(D21-20%),0%)</f>
        <v>7.999999999999996E-2</v>
      </c>
      <c r="E24" s="23">
        <f>D24*D$20</f>
        <v>188018.5983999999</v>
      </c>
    </row>
    <row r="25" spans="2:6" ht="29.25" customHeight="1" x14ac:dyDescent="0.25">
      <c r="B25" s="47" t="s">
        <v>33</v>
      </c>
      <c r="C25" s="47"/>
      <c r="D25" s="57">
        <f>SUM(E22:E24)</f>
        <v>658065.09439999994</v>
      </c>
      <c r="E25" s="57"/>
    </row>
    <row r="26" spans="2:6" ht="30" customHeight="1" x14ac:dyDescent="0.25">
      <c r="B26" s="58" t="s">
        <v>24</v>
      </c>
      <c r="C26" s="58"/>
      <c r="D26" s="56">
        <f>ROUND((1-$D$11)*$D25,0)</f>
        <v>658065</v>
      </c>
      <c r="E26" s="56"/>
    </row>
  </sheetData>
  <mergeCells count="22">
    <mergeCell ref="B25:C25"/>
    <mergeCell ref="D25:E25"/>
    <mergeCell ref="B26:C26"/>
    <mergeCell ref="D26:E26"/>
    <mergeCell ref="B21:C21"/>
    <mergeCell ref="B22:C22"/>
    <mergeCell ref="B23:C23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B11:C11"/>
    <mergeCell ref="D11:E11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 SINGOLO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Murzilli Matteo</cp:lastModifiedBy>
  <dcterms:created xsi:type="dcterms:W3CDTF">2016-02-02T10:53:31Z</dcterms:created>
  <dcterms:modified xsi:type="dcterms:W3CDTF">2026-03-26T15:16:42Z</dcterms:modified>
</cp:coreProperties>
</file>